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<sst xmlns="http://schemas.openxmlformats.org/spreadsheetml/2006/main" count="349" uniqueCount="222">
  <si>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</si>
  <si>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</si>
  <si>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</si>
  <si>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</si>
  <si>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</si>
  <si>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</si>
  <si>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</si>
  <si>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</si>
  <si>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</si>
  <si>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</si>
  <si>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</si>
  <si>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</si>
  <si>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</si>
  <si>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</si>
  <si>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</si>
  <si>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</si>
  <si>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</si>
  <si>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</si>
  <si>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</si>
  <si>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</si>
  <si>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</si>
  <si>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</si>
  <si>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</si>
  <si>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</si>
  <si>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</si>
  <si>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</si>
  <si>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</si>
  <si>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</si>
  <si>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</si>
  <si>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</si>
  <si>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</si>
  <si>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</si>
  <si>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</si>
  <si>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</si>
  <si>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</si>
  <si>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</si>
  <si>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</si>
  <si>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</si>
  <si>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</si>
  <si>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</si>
  <si>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</si>
  <si>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</si>
  <si>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</si>
  <si>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</si>
  <si>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</si>
  <si>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</si>
  <si>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</si>
  <si>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</si>
  <si>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</si>
  <si>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</si>
  <si>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</si>
  <si>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</si>
  <si>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</si>
  <si>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</si>
  <si>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</si>
  <si>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</si>
  <si>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</si>
  <si>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</si>
  <si>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</si>
  <si>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</si>
  <si>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</si>
  <si>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</si>
  <si>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</si>
  <si>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</si>
  <si>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</si>
  <si>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</si>
  <si>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</si>
  <si>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</si>
  <si>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</si>
  <si>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</si>
  <si>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</si>
  <si>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</si>
  <si>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</si>
  <si>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</si>
  <si>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</si>
  <si>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</si>
  <si>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</si>
  <si>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</si>
  <si>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</si>
  <si>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</si>
  <si>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</si>
  <si>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</si>
  <si>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</si>
  <si>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</si>
  <si>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</si>
  <si>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</si>
  <si>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</si>
  <si>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</si>
  <si>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</si>
  <si>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</si>
  <si>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</si>
  <si>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</si>
  <si>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</si>
  <si>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</si>
  <si>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</si>
  <si>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</si>
  <si>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</si>
  <si>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</si>
  <si>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</si>
  <si>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</si>
  <si>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</si>
  <si>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</si>
  <si>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</si>
  <si>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</si>
  <si>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</si>
  <si>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</si>
  <si>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</si>
  <si>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</si>
  <si>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</si>
  <si>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</si>
  <si>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</si>
  <si>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</si>
  <si>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</si>
  <si>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</si>
  <si>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</si>
  <si>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</si>
  <si>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</si>
  <si>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</si>
  <si>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</si>
  <si>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</si>
  <si>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</si>
  <si>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</si>
  <si>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</si>
  <si>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</si>
  <si>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</si>
  <si>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</si>
  <si>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</si>
  <si>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</si>
  <si>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</si>
  <si>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</si>
  <si>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</si>
  <si>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</si>
  <si>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</si>
  <si>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</si>
  <si>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</si>
  <si>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</si>
  <si>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</si>
  <si>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</si>
  <si>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</si>
  <si>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</si>
  <si>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</si>
  <si>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</si>
  <si>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</si>
  <si>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</si>
  <si>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</si>
  <si>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</si>
  <si>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</si>
  <si>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</si>
  <si>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</si>
  <si>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</si>
  <si>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</si>
  <si>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</si>
  <si>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</si>
  <si>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</si>
  <si>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</si>
  <si>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</si>
  <si>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</si>
  <si>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</si>
  <si>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</si>
  <si>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</si>
  <si>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</si>
  <si>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</si>
  <si>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</si>
  <si>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</si>
  <si>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</si>
  <si>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</si>
  <si>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</si>
  <si>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</si>
  <si>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</si>
  <si>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</si>
  <si>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</si>
  <si>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</si>
  <si>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</si>
  <si>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</si>
  <si>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</si>
  <si>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</si>
  <si>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</si>
  <si>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</si>
  <si>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</si>
  <si>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</si>
  <si>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</si>
  <si>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</si>
  <si>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</si>
  <si>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</si>
  <si>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</si>
  <si>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</si>
  <si>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</si>
  <si>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</si>
  <si>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</si>
  <si>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</si>
  <si>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</si>
  <si>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</si>
  <si>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</si>
  <si>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</si>
  <si>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</si>
  <si>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</si>
  <si>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</si>
  <si>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</si>
  <si>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</si>
  <si>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</si>
  <si>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</si>
  <si>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</si>
  <si>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</si>
  <si>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</si>
  <si>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</si>
  <si>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</si>
  <si>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</si>
  <si>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</si>
  <si>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</si>
  <si>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</si>
  <si>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</si>
  <si>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</si>
  <si>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</si>
  <si>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</si>
  <si>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</si>
  <si>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</si>
  <si>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</si>
  <si>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</si>
  <si>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</si>
  <si>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1-55-25-0411 г. Новороссийск </t>
  </si>
  <si>
    <t>P_Нр_25_ЛК15_016590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</si>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</sst>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19" s="150" t="str">
        <f>IF(D20="","",D20)</f>
        <v>P_Нр_25_ЛК15_016590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20" s="150" t="str">
        <f>IF(D21="","",D21)</f>
        <v>P_Нр_25_ЛК15_016590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21" s="150" t="str">
        <f>IF(D22="","",D22)</f>
        <v>P_Нр_25_ЛК15_016590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8.5000000000000006E-2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1-55-25-0411 г. Новороссийск </v>
      </c>
      <c r="D23" s="128" t="str">
        <f t="shared" ref="D23:D33" si="6">IF(D22="","",D22)</f>
        <v>P_Нр_25_ЛК15_016590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4" s="128" t="str">
        <f t="shared" si="6"/>
        <v>P_Нр_25_ЛК15_016590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8.5000000000000006E-2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5" s="128" t="str">
        <f t="shared" si="6"/>
        <v>P_Нр_25_ЛК15_016590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6" s="128" t="str">
        <f t="shared" si="6"/>
        <v>P_Нр_25_ЛК15_016590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7" s="128" t="str">
        <f t="shared" si="6"/>
        <v>P_Нр_25_ЛК15_016590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8" s="128" t="str">
        <f t="shared" si="6"/>
        <v>P_Нр_25_ЛК15_016590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9" s="128" t="str">
        <f t="shared" si="6"/>
        <v>P_Нр_25_ЛК15_016590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0" s="128" t="str">
        <f t="shared" si="6"/>
        <v>P_Нр_25_ЛК15_016590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1" s="128" t="str">
        <f t="shared" si="6"/>
        <v>P_Нр_25_ЛК15_016590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2" s="128" t="str">
        <f t="shared" si="6"/>
        <v>P_Нр_25_ЛК15_016590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3" s="128" t="str">
        <f t="shared" si="6"/>
        <v>P_Нр_25_ЛК15_016590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1-55-25-0411 г. Новороссийск </v>
      </c>
      <c r="D15" s="128" t="str">
        <f>IF('20.1'!D22="","",'20.1'!D22)</f>
        <v>P_Нр_25_ЛК15_016590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aSJx3yBL2ajhWUQR1Eh0quTpa8E48TqP7KugchSrJbV4+ATz70i3JwabkU71T8aQrkAO024l2OtYKWus5rdhvQ==" saltValue="J8821RpRbmJ2OnNWdiKzO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1-55-25-0411 г. Новороссийск </v>
      </c>
      <c r="D15" s="128" t="str">
        <f>IF('20.1'!D22="","",'20.1'!D22)</f>
        <v>P_Нр_25_ЛК15_016590</v>
      </c>
      <c r="E15" s="139"/>
      <c r="F15" s="139" t="str">
        <f>IF('20.1'!I22="","",'20.1'!I22)</f>
        <v/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1.2307405653479158</v>
      </c>
      <c r="J15" s="103">
        <f>'20.2'!M20/1000</f>
        <v>0</v>
      </c>
      <c r="K15" s="103">
        <f>I15+J15</f>
        <v>1.2307405653479158</v>
      </c>
      <c r="L15" s="102"/>
      <c r="M15" s="105">
        <f>K15-L15</f>
        <v>1.2307405653479158</v>
      </c>
      <c r="N15" s="102"/>
      <c r="O15" s="104">
        <f>H15-N15</f>
        <v>0.81613224480000002</v>
      </c>
      <c r="P15" s="103">
        <f>SUM(Q15:W15)</f>
        <v>1.0575274638000001</v>
      </c>
      <c r="Q15" s="109"/>
      <c r="R15" s="109"/>
      <c r="S15" s="109"/>
      <c r="T15" s="109">
        <v>1.0575274638000001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M3YLOFlLa2LTVUtHw4hDrRjJGentC0GKGeCFNnlfnUhxoiso1e0ud615NaobdxUOLASCYQrHLeRWyeZ1QCjyGg==" saltValue="/mRLmYsQFY+lue2q/IQ0E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MYBE+/YS2NcvjFAUL4kGxZE1MbfL2LThfYbqRq2KVwDSUO3nT8k0BjYX92ylh63G3b8Xj/ibzQkYZp6eT4zJrA==" saltValue="9AihPrgfwsW2Gw8F3V3mh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2026-05-13T14:20:26Z</dcterms:modified>
</cp:coreProperties>
</file>